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2" r:id="rId1"/>
  </sheets>
  <definedNames>
    <definedName name="_xlnm.Print_Area" localSheetId="0">项目支出绩效自评表!$A$1:$N$29</definedName>
  </definedNames>
  <calcPr calcId="144525"/>
</workbook>
</file>

<file path=xl/sharedStrings.xml><?xml version="1.0" encoding="utf-8"?>
<sst xmlns="http://schemas.openxmlformats.org/spreadsheetml/2006/main" count="94" uniqueCount="80">
  <si>
    <r>
      <rPr>
        <sz val="18"/>
        <color theme="1"/>
        <rFont val="方正小标宋简体"/>
        <charset val="134"/>
      </rPr>
      <t>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</si>
  <si>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</si>
  <si>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北京市水务综合执法总队</t>
  </si>
  <si>
    <t>项目名称</t>
  </si>
  <si>
    <t>执法专业服务支撑</t>
  </si>
  <si>
    <t>主管部门</t>
  </si>
  <si>
    <t>北京市水务局</t>
  </si>
  <si>
    <t>实施单位</t>
  </si>
  <si>
    <t>项目资金（万元）</t>
  </si>
  <si>
    <t>年初
预算数</t>
  </si>
  <si>
    <t>全年
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</si>
  <si>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</si>
  <si>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</si>
  <si>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</si>
  <si>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</si>
  <si>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</si>
  <si>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</si>
  <si>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</si>
  <si>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</si>
  <si>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</si>
  <si>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</si>
  <si>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</si>
  <si>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</si>
  <si>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通过开展水质检测、专家指导、法律咨询，严格行政执法，提高总队案件办理水平，严厉打击涉水违法行为，进一步提升水行政执法效能。</t>
  </si>
  <si>
    <t>通过本项目的实施，有效提高了总队案件办理水平，严厉打击了涉水违法行为，进一步提升了水行政执法效能。本项目中的各项内容年度内均正常开展，水质检测、专家指导、法律咨询均超额完成。</t>
  </si>
  <si>
    <t>绩效指标</t>
  </si>
  <si>
    <t>一级指标</t>
  </si>
  <si>
    <t>二级
指标</t>
  </si>
  <si>
    <t>三级指标</t>
  </si>
  <si>
    <t>年度
指标值</t>
  </si>
  <si>
    <t>实际
完成值</t>
  </si>
  <si>
    <t>偏差原因分析及改进措施</t>
  </si>
  <si>
    <t>产出
指标</t>
  </si>
  <si>
    <t>数量
指标</t>
  </si>
  <si>
    <t>出具书面法律意见份数</t>
  </si>
  <si>
    <t>≥40份</t>
  </si>
  <si>
    <t>41份</t>
  </si>
  <si>
    <t>法律顾问服务总时长数</t>
  </si>
  <si>
    <t>≥820小时</t>
  </si>
  <si>
    <t>872小时</t>
  </si>
  <si>
    <t>4</t>
  </si>
  <si>
    <t>检测水样总量</t>
  </si>
  <si>
    <t>≥1652个</t>
  </si>
  <si>
    <t>1656个</t>
  </si>
  <si>
    <t>专家服务次数</t>
  </si>
  <si>
    <t>≥648人次</t>
  </si>
  <si>
    <t>655人次</t>
  </si>
  <si>
    <t>质量
指标</t>
  </si>
  <si>
    <t>案卷评查平均得分</t>
  </si>
  <si>
    <t>≥90分</t>
  </si>
  <si>
    <t>97.2分</t>
  </si>
  <si>
    <t>检测报告具备CMA计量认证合格书</t>
  </si>
  <si>
    <t>是</t>
  </si>
  <si>
    <t>聘请专家具有相应行业副高级以上职称</t>
  </si>
  <si>
    <t>时效
指标</t>
  </si>
  <si>
    <t>常规样品水质检测报告出具时效</t>
  </si>
  <si>
    <t>≤5个工作日</t>
  </si>
  <si>
    <t>5个工作日</t>
  </si>
  <si>
    <t>水质检测机构水质检测率</t>
  </si>
  <si>
    <t>成本指标</t>
  </si>
  <si>
    <t>经济
成本
指标</t>
  </si>
  <si>
    <t>项目总成本</t>
  </si>
  <si>
    <t>≤337.204万元</t>
  </si>
  <si>
    <t>321.736万元</t>
  </si>
  <si>
    <t>效益
指标</t>
  </si>
  <si>
    <t>经济效益指标</t>
  </si>
  <si>
    <t>社会效益指标</t>
  </si>
  <si>
    <t>为涉水违法案件查处提供法律咨询意见等，提升总队执法办案效能的效果</t>
  </si>
  <si>
    <t>优</t>
  </si>
  <si>
    <t>法律咨询律师对水务行业知识掌握程度需进一步提升。</t>
  </si>
  <si>
    <t>为排水、水环境及水利工程建设项目违法案件查处提供水样水质结果、专家意见等，提升总队执法办案效能的效果</t>
  </si>
  <si>
    <t>技术专家一查多效及对涉水法规的理解深度需进一步提升。</t>
  </si>
  <si>
    <t>生态效益指标</t>
  </si>
  <si>
    <t>可持续影响指标</t>
  </si>
  <si>
    <t>满意度指标</t>
  </si>
  <si>
    <t>服务对象满意度指标</t>
  </si>
  <si>
    <t>各分队满意度</t>
  </si>
  <si>
    <t>≥90%</t>
  </si>
  <si>
    <t>专家协助现场检查发现违法问题率及对涉水法规的理解和应用能力还需进一步提升。</t>
  </si>
  <si>
    <t>总分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</si>
</sst>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176" formatCode="0.000000_ "/>
    <numFmt numFmtId="43" formatCode="_ * #,##0.00_ ;_ * \-#,##0.00_ ;_ * &quot;-&quot;??_ ;_ @_ "/>
    <numFmt numFmtId="41" formatCode="_ * #,##0_ ;_ * \-#,##0_ ;_ * &quot;-&quot;_ ;_ @_ "/>
  </numFmts>
  <fonts count="25">
    <font>
      <sz val="11"/>
      <color theme="1"/>
      <name val="宋体"/>
      <charset val="134"/>
      <scheme val="minor"/>
    </font>
    <font>
      <sz val="11"/>
      <color theme="1"/>
      <name val="仿宋_GB2312"/>
      <charset val="134"/>
    </font>
    <font>
      <sz val="18"/>
      <color theme="1"/>
      <name val="方正小标宋简体"/>
      <charset val="134"/>
    </font>
    <font>
      <sz val="11"/>
      <color rgb="FF000000"/>
      <name val="仿宋_GB2312"/>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3"/>
      <color theme="3"/>
      <name val="宋体"/>
      <charset val="134"/>
      <scheme val="minor"/>
    </font>
    <font>
      <b/>
      <sz val="11"/>
      <color theme="1"/>
      <name val="宋体"/>
      <charset val="0"/>
      <scheme val="minor"/>
    </font>
    <font>
      <sz val="11"/>
      <color rgb="FFFA7D00"/>
      <name val="宋体"/>
      <charset val="0"/>
      <scheme val="minor"/>
    </font>
    <font>
      <sz val="11"/>
      <color rgb="FF3F3F76"/>
      <name val="宋体"/>
      <charset val="0"/>
      <scheme val="minor"/>
    </font>
    <font>
      <b/>
      <sz val="11"/>
      <color rgb="FF3F3F3F"/>
      <name val="宋体"/>
      <charset val="0"/>
      <scheme val="minor"/>
    </font>
    <font>
      <i/>
      <sz val="11"/>
      <color rgb="FF7F7F7F"/>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b/>
      <sz val="11"/>
      <color rgb="FFFA7D00"/>
      <name val="宋体"/>
      <charset val="0"/>
      <scheme val="minor"/>
    </font>
    <font>
      <u/>
      <sz val="11"/>
      <color rgb="FF800080"/>
      <name val="宋体"/>
      <charset val="0"/>
      <scheme val="minor"/>
    </font>
    <font>
      <sz val="14"/>
      <color theme="1"/>
      <name val="方正小标宋简体"/>
      <charset val="134"/>
    </font>
    <font>
      <sz val="14"/>
      <color theme="1"/>
      <name val="仿宋_GB2312"/>
      <charset val="134"/>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4" tint="0.599993896298105"/>
        <bgColor indexed="64"/>
      </patternFill>
    </fill>
    <fill>
      <patternFill patternType="solid">
        <fgColor theme="6"/>
        <bgColor indexed="64"/>
      </patternFill>
    </fill>
    <fill>
      <patternFill patternType="solid">
        <fgColor theme="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9"/>
        <bgColor indexed="64"/>
      </patternFill>
    </fill>
    <fill>
      <patternFill patternType="solid">
        <fgColor rgb="FFFFCC9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rgb="FFF2F2F2"/>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7"/>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s>
  <borders count="12">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4" fillId="12" borderId="0" applyNumberFormat="false" applyBorder="false" applyAlignment="false" applyProtection="false">
      <alignment vertical="center"/>
    </xf>
    <xf numFmtId="0" fontId="4" fillId="30" borderId="0" applyNumberFormat="false" applyBorder="false" applyAlignment="false" applyProtection="false">
      <alignment vertical="center"/>
    </xf>
    <xf numFmtId="0" fontId="5" fillId="14" borderId="0" applyNumberFormat="false" applyBorder="false" applyAlignment="false" applyProtection="false">
      <alignment vertical="center"/>
    </xf>
    <xf numFmtId="0" fontId="4" fillId="20" borderId="0" applyNumberFormat="false" applyBorder="false" applyAlignment="false" applyProtection="false">
      <alignment vertical="center"/>
    </xf>
    <xf numFmtId="0" fontId="4" fillId="16"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0" fontId="4" fillId="23" borderId="0" applyNumberFormat="false" applyBorder="false" applyAlignment="false" applyProtection="false">
      <alignment vertical="center"/>
    </xf>
    <xf numFmtId="0" fontId="8" fillId="0" borderId="8"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2" fillId="0" borderId="6"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1" fillId="0" borderId="5"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5" fillId="13"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4" fillId="26" borderId="0" applyNumberFormat="false" applyBorder="false" applyAlignment="false" applyProtection="false">
      <alignment vertical="center"/>
    </xf>
    <xf numFmtId="0" fontId="5" fillId="22" borderId="0" applyNumberFormat="false" applyBorder="false" applyAlignment="false" applyProtection="false">
      <alignment vertical="center"/>
    </xf>
    <xf numFmtId="0" fontId="18" fillId="0" borderId="5"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4" fillId="2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4" fillId="29" borderId="0" applyNumberFormat="false" applyBorder="false" applyAlignment="false" applyProtection="false">
      <alignment vertical="center"/>
    </xf>
    <xf numFmtId="0" fontId="21" fillId="19" borderId="9"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5" fillId="28" borderId="0" applyNumberFormat="false" applyBorder="false" applyAlignment="false" applyProtection="false">
      <alignment vertical="center"/>
    </xf>
    <xf numFmtId="0" fontId="4" fillId="25" borderId="0" applyNumberFormat="false" applyBorder="false" applyAlignment="false" applyProtection="false">
      <alignment vertical="center"/>
    </xf>
    <xf numFmtId="0" fontId="5" fillId="32" borderId="0" applyNumberFormat="false" applyBorder="false" applyAlignment="false" applyProtection="false">
      <alignment vertical="center"/>
    </xf>
    <xf numFmtId="0" fontId="14" fillId="15" borderId="9" applyNumberFormat="false" applyAlignment="false" applyProtection="false">
      <alignment vertical="center"/>
    </xf>
    <xf numFmtId="0" fontId="15" fillId="19" borderId="10" applyNumberFormat="false" applyAlignment="false" applyProtection="false">
      <alignment vertical="center"/>
    </xf>
    <xf numFmtId="0" fontId="20" fillId="27" borderId="11" applyNumberFormat="false" applyAlignment="false" applyProtection="false">
      <alignment vertical="center"/>
    </xf>
    <xf numFmtId="0" fontId="13" fillId="0" borderId="7" applyNumberFormat="false" applyFill="false" applyAlignment="false" applyProtection="false">
      <alignment vertical="center"/>
    </xf>
    <xf numFmtId="0" fontId="5" fillId="31" borderId="0" applyNumberFormat="false" applyBorder="false" applyAlignment="false" applyProtection="false">
      <alignment vertical="center"/>
    </xf>
    <xf numFmtId="0" fontId="5" fillId="24" borderId="0" applyNumberFormat="false" applyBorder="false" applyAlignment="false" applyProtection="false">
      <alignment vertical="center"/>
    </xf>
    <xf numFmtId="0" fontId="0" fillId="8" borderId="4" applyNumberFormat="false" applyFont="false" applyAlignment="false" applyProtection="false">
      <alignment vertical="center"/>
    </xf>
    <xf numFmtId="0" fontId="10" fillId="0" borderId="0" applyNumberFormat="false" applyFill="false" applyBorder="false" applyAlignment="false" applyProtection="false">
      <alignment vertical="center"/>
    </xf>
    <xf numFmtId="0" fontId="9" fillId="7"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5"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5" fillId="11" borderId="0" applyNumberFormat="false" applyBorder="false" applyAlignment="false" applyProtection="false">
      <alignment vertical="center"/>
    </xf>
    <xf numFmtId="0" fontId="4" fillId="9"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4" fillId="2" borderId="0" applyNumberFormat="false" applyBorder="false" applyAlignment="false" applyProtection="false">
      <alignment vertical="center"/>
    </xf>
    <xf numFmtId="0" fontId="5" fillId="10" borderId="0" applyNumberFormat="false" applyBorder="false" applyAlignment="false" applyProtection="false">
      <alignment vertical="center"/>
    </xf>
  </cellStyleXfs>
  <cellXfs count="22">
    <xf numFmtId="0" fontId="0" fillId="0" borderId="0" xfId="0">
      <alignment vertical="center"/>
    </xf>
    <xf numFmtId="0" fontId="1" fillId="0" borderId="0" xfId="0" applyFont="true">
      <alignment vertical="center"/>
    </xf>
    <xf numFmtId="0" fontId="2" fillId="0" borderId="0" xfId="0" applyFont="true" applyFill="true" applyAlignment="true">
      <alignment horizontal="center" vertical="center" wrapText="true"/>
    </xf>
    <xf numFmtId="0" fontId="1" fillId="0" borderId="0" xfId="0" applyFont="true" applyFill="true">
      <alignment vertical="center"/>
    </xf>
    <xf numFmtId="0" fontId="1" fillId="0" borderId="0" xfId="0" applyFont="true" applyFill="true" applyAlignment="true">
      <alignment horizontal="left" vertical="center"/>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horizontal="left" vertical="center" wrapText="true"/>
    </xf>
    <xf numFmtId="0" fontId="1" fillId="0" borderId="1" xfId="0" applyFont="true" applyFill="true" applyBorder="true" applyAlignment="true">
      <alignment horizontal="justify" vertical="center" wrapText="true"/>
    </xf>
    <xf numFmtId="0" fontId="1" fillId="0" borderId="1" xfId="0" applyFont="true" applyBorder="true" applyAlignment="true">
      <alignment horizontal="center" vertical="center" wrapText="true"/>
    </xf>
    <xf numFmtId="0" fontId="1" fillId="0" borderId="1" xfId="0" applyFont="true" applyBorder="true" applyAlignment="true">
      <alignment horizontal="left" vertical="center" wrapText="true"/>
    </xf>
    <xf numFmtId="0" fontId="1" fillId="0" borderId="1" xfId="0" applyFont="true" applyBorder="true" applyAlignment="true">
      <alignment horizontal="center" vertical="center" textRotation="255" wrapText="true"/>
    </xf>
    <xf numFmtId="0" fontId="1" fillId="0" borderId="2" xfId="0" applyFont="true" applyBorder="true" applyAlignment="true">
      <alignment horizontal="center" vertical="center" wrapText="true"/>
    </xf>
    <xf numFmtId="0" fontId="3" fillId="0" borderId="1" xfId="0" applyFont="true" applyBorder="true" applyAlignment="true">
      <alignment horizontal="left" vertical="center" wrapText="true"/>
    </xf>
    <xf numFmtId="0" fontId="1" fillId="0" borderId="3" xfId="0" applyFont="true" applyBorder="true" applyAlignment="true">
      <alignment horizontal="center" vertical="center" wrapText="true"/>
    </xf>
    <xf numFmtId="0" fontId="3" fillId="0" borderId="1" xfId="0" applyFont="true" applyFill="true" applyBorder="true" applyAlignment="true">
      <alignment horizontal="left" vertical="center" wrapText="true"/>
    </xf>
    <xf numFmtId="0" fontId="3" fillId="0" borderId="1" xfId="0" applyFont="true" applyBorder="true" applyAlignment="true">
      <alignment horizontal="center" vertical="center" wrapText="true"/>
    </xf>
    <xf numFmtId="176" fontId="1" fillId="0" borderId="1" xfId="0" applyNumberFormat="true" applyFont="true" applyFill="true" applyBorder="true" applyAlignment="true">
      <alignment horizontal="right" vertical="center" wrapText="true"/>
    </xf>
    <xf numFmtId="0" fontId="1" fillId="0" borderId="1" xfId="0" applyFont="true" applyFill="true" applyBorder="true" applyAlignment="true">
      <alignment horizontal="right" vertical="center" wrapText="true"/>
    </xf>
    <xf numFmtId="9" fontId="1" fillId="0" borderId="1" xfId="0" applyNumberFormat="true" applyFont="true" applyBorder="true" applyAlignment="true">
      <alignment horizontal="center" vertical="center" wrapText="true"/>
    </xf>
    <xf numFmtId="10" fontId="1" fillId="0" borderId="1" xfId="0" applyNumberFormat="true" applyFont="true" applyBorder="true" applyAlignment="true">
      <alignment horizontal="center" vertical="center" wrapText="true"/>
    </xf>
    <xf numFmtId="10" fontId="1" fillId="0" borderId="1" xfId="11" applyNumberFormat="true" applyFont="true" applyFill="true" applyBorder="true" applyAlignment="true">
      <alignment horizontal="center" vertical="center" wrapText="true"/>
    </xf>
    <xf numFmtId="0" fontId="0" fillId="0" borderId="1" xfId="0" applyFont="true" applyBorder="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N29"/>
  <sheetViews>
    <sheetView tabSelected="1" zoomScale="130" zoomScaleNormal="130" topLeftCell="A23" workbookViewId="0">
      <selection activeCell="O28" sqref="O28"/>
    </sheetView>
  </sheetViews>
  <sheetFormatPr defaultColWidth="9" defaultRowHeight="13.5"/>
  <cols>
    <col min="1" max="1" width="5.125" customWidth="true"/>
    <col min="2" max="2" width="6" customWidth="true"/>
    <col min="3" max="3" width="7.725" customWidth="true"/>
    <col min="4" max="4" width="8.5" customWidth="true"/>
    <col min="5" max="5" width="11.375" customWidth="true"/>
    <col min="6" max="6" width="10" customWidth="true"/>
    <col min="7" max="7" width="10.375" customWidth="true"/>
    <col min="8" max="8" width="9" customWidth="true"/>
    <col min="9" max="9" width="3.90833333333333" customWidth="true"/>
    <col min="10" max="10" width="6" customWidth="true"/>
    <col min="11" max="11" width="3.25" customWidth="true"/>
    <col min="12" max="12" width="6.75" customWidth="true"/>
    <col min="13" max="13" width="4.90833333333333" customWidth="true"/>
    <col min="14" max="14" width="30" customWidth="true"/>
  </cols>
  <sheetData>
    <row r="1" ht="36" customHeight="true" spans="1:14">
      <c r="A1" s="2" t="s">
        <v>0</v>
      </c>
      <c r="B1" s="2"/>
      <c r="C1" s="2"/>
      <c r="D1" s="2"/>
      <c r="E1" s="2"/>
      <c r="F1" s="2"/>
      <c r="G1" s="2"/>
      <c r="H1" s="2"/>
      <c r="I1" s="2"/>
      <c r="J1" s="2"/>
      <c r="K1" s="2"/>
      <c r="L1" s="2"/>
      <c r="M1" s="2"/>
      <c r="N1" s="2"/>
    </row>
    <row r="2" s="1" customFormat="true" ht="17" customHeight="true" spans="1:14">
      <c r="A2" s="3" t="s">
        <v>1</v>
      </c>
      <c r="B2" s="3"/>
      <c r="C2" s="3"/>
      <c r="D2" s="4" t="s">
        <v>2</v>
      </c>
      <c r="E2" s="4"/>
      <c r="F2" s="4"/>
      <c r="G2" s="4"/>
      <c r="H2" s="3"/>
      <c r="I2" s="3"/>
      <c r="J2" s="4"/>
      <c r="K2" s="4"/>
      <c r="L2" s="4"/>
      <c r="M2" s="4"/>
      <c r="N2" s="4"/>
    </row>
    <row r="3" ht="15" customHeight="true" spans="1:14">
      <c r="A3" s="5" t="s">
        <v>3</v>
      </c>
      <c r="B3" s="5"/>
      <c r="C3" s="6" t="s">
        <v>4</v>
      </c>
      <c r="D3" s="6"/>
      <c r="E3" s="6"/>
      <c r="F3" s="6"/>
      <c r="G3" s="6"/>
      <c r="H3" s="6"/>
      <c r="I3" s="6"/>
      <c r="J3" s="6"/>
      <c r="K3" s="6"/>
      <c r="L3" s="6"/>
      <c r="M3" s="6"/>
      <c r="N3" s="6"/>
    </row>
    <row r="4" ht="15" customHeight="true" spans="1:14">
      <c r="A4" s="5" t="s">
        <v>5</v>
      </c>
      <c r="B4" s="5"/>
      <c r="C4" s="5" t="s">
        <v>6</v>
      </c>
      <c r="D4" s="5"/>
      <c r="E4" s="5"/>
      <c r="F4" s="5"/>
      <c r="G4" s="5"/>
      <c r="H4" s="5" t="s">
        <v>7</v>
      </c>
      <c r="I4" s="5"/>
      <c r="J4" s="5" t="s">
        <v>2</v>
      </c>
      <c r="K4" s="5"/>
      <c r="L4" s="5"/>
      <c r="M4" s="5"/>
      <c r="N4" s="5"/>
    </row>
    <row r="5" ht="33" customHeight="true" spans="1:14">
      <c r="A5" s="5" t="s">
        <v>8</v>
      </c>
      <c r="B5" s="5"/>
      <c r="C5" s="5"/>
      <c r="D5" s="5"/>
      <c r="E5" s="5" t="s">
        <v>9</v>
      </c>
      <c r="F5" s="5" t="s">
        <v>10</v>
      </c>
      <c r="G5" s="5"/>
      <c r="H5" s="5" t="s">
        <v>11</v>
      </c>
      <c r="I5" s="5"/>
      <c r="J5" s="5" t="s">
        <v>12</v>
      </c>
      <c r="K5" s="5"/>
      <c r="L5" s="5" t="s">
        <v>13</v>
      </c>
      <c r="M5" s="5"/>
      <c r="N5" s="5" t="s">
        <v>14</v>
      </c>
    </row>
    <row r="6" ht="18" customHeight="true" spans="1:14">
      <c r="A6" s="5"/>
      <c r="B6" s="5"/>
      <c r="C6" s="7" t="s">
        <v>15</v>
      </c>
      <c r="D6" s="7"/>
      <c r="E6" s="16">
        <f>SUM(E7:E9)</f>
        <v>337.204</v>
      </c>
      <c r="F6" s="16">
        <f>SUM(F7:G9)</f>
        <v>321.736</v>
      </c>
      <c r="G6" s="16">
        <f t="shared" ref="E6:I6" si="0">SUM(G7:G9)</f>
        <v>0</v>
      </c>
      <c r="H6" s="16">
        <f>SUM(H7:I9)</f>
        <v>321.736</v>
      </c>
      <c r="I6" s="16">
        <f t="shared" si="0"/>
        <v>0</v>
      </c>
      <c r="J6" s="5">
        <v>10</v>
      </c>
      <c r="K6" s="5"/>
      <c r="L6" s="20">
        <f t="shared" ref="L6:L9" si="1">ROUND(H6/F6,4)</f>
        <v>1</v>
      </c>
      <c r="M6" s="20"/>
      <c r="N6" s="5">
        <f>ROUND(J6*L6,2)</f>
        <v>10</v>
      </c>
    </row>
    <row r="7" ht="32" customHeight="true" spans="1:14">
      <c r="A7" s="5"/>
      <c r="B7" s="5"/>
      <c r="C7" s="6" t="s">
        <v>16</v>
      </c>
      <c r="D7" s="6"/>
      <c r="E7" s="16">
        <v>337.204</v>
      </c>
      <c r="F7" s="16">
        <v>321.736</v>
      </c>
      <c r="G7" s="16"/>
      <c r="H7" s="16">
        <v>321.736</v>
      </c>
      <c r="I7" s="16"/>
      <c r="J7" s="5" t="s">
        <v>17</v>
      </c>
      <c r="K7" s="5"/>
      <c r="L7" s="20">
        <f t="shared" si="1"/>
        <v>1</v>
      </c>
      <c r="M7" s="20"/>
      <c r="N7" s="5" t="s">
        <v>17</v>
      </c>
    </row>
    <row r="8" ht="32" customHeight="true" spans="1:14">
      <c r="A8" s="5"/>
      <c r="B8" s="5"/>
      <c r="C8" s="6" t="s">
        <v>18</v>
      </c>
      <c r="D8" s="6"/>
      <c r="E8" s="17"/>
      <c r="F8" s="17"/>
      <c r="G8" s="17"/>
      <c r="H8" s="17"/>
      <c r="I8" s="17"/>
      <c r="J8" s="5" t="s">
        <v>17</v>
      </c>
      <c r="K8" s="5"/>
      <c r="L8" s="20"/>
      <c r="M8" s="20"/>
      <c r="N8" s="5" t="s">
        <v>17</v>
      </c>
    </row>
    <row r="9" ht="26" customHeight="true" spans="1:14">
      <c r="A9" s="5"/>
      <c r="B9" s="5"/>
      <c r="C9" s="6" t="s">
        <v>19</v>
      </c>
      <c r="D9" s="6"/>
      <c r="E9" s="17"/>
      <c r="F9" s="17"/>
      <c r="G9" s="17"/>
      <c r="H9" s="17"/>
      <c r="I9" s="17"/>
      <c r="J9" s="5" t="s">
        <v>17</v>
      </c>
      <c r="K9" s="5"/>
      <c r="L9" s="20"/>
      <c r="M9" s="20"/>
      <c r="N9" s="5" t="s">
        <v>17</v>
      </c>
    </row>
    <row r="10" ht="15" customHeight="true" spans="1:14">
      <c r="A10" s="8" t="s">
        <v>20</v>
      </c>
      <c r="B10" s="8" t="s">
        <v>21</v>
      </c>
      <c r="C10" s="8"/>
      <c r="D10" s="8"/>
      <c r="E10" s="8"/>
      <c r="F10" s="8"/>
      <c r="G10" s="8"/>
      <c r="H10" s="8" t="s">
        <v>22</v>
      </c>
      <c r="I10" s="8"/>
      <c r="J10" s="8"/>
      <c r="K10" s="8"/>
      <c r="L10" s="8"/>
      <c r="M10" s="8"/>
      <c r="N10" s="8"/>
    </row>
    <row r="11" ht="74" customHeight="true" spans="1:14">
      <c r="A11" s="8"/>
      <c r="B11" s="9" t="s">
        <v>23</v>
      </c>
      <c r="C11" s="9"/>
      <c r="D11" s="9"/>
      <c r="E11" s="9"/>
      <c r="F11" s="9"/>
      <c r="G11" s="9"/>
      <c r="H11" s="9" t="s">
        <v>24</v>
      </c>
      <c r="I11" s="9"/>
      <c r="J11" s="9"/>
      <c r="K11" s="9"/>
      <c r="L11" s="9"/>
      <c r="M11" s="9"/>
      <c r="N11" s="9"/>
    </row>
    <row r="12" ht="41" customHeight="true" spans="1:14">
      <c r="A12" s="10" t="s">
        <v>25</v>
      </c>
      <c r="B12" s="8" t="s">
        <v>26</v>
      </c>
      <c r="C12" s="8" t="s">
        <v>27</v>
      </c>
      <c r="D12" s="8" t="s">
        <v>28</v>
      </c>
      <c r="E12" s="8"/>
      <c r="F12" s="8"/>
      <c r="G12" s="8" t="s">
        <v>29</v>
      </c>
      <c r="H12" s="8" t="s">
        <v>30</v>
      </c>
      <c r="I12" s="8" t="s">
        <v>12</v>
      </c>
      <c r="J12" s="8"/>
      <c r="K12" s="8" t="s">
        <v>14</v>
      </c>
      <c r="L12" s="8"/>
      <c r="M12" s="8" t="s">
        <v>31</v>
      </c>
      <c r="N12" s="8"/>
    </row>
    <row r="13" spans="1:14">
      <c r="A13" s="10"/>
      <c r="B13" s="11" t="s">
        <v>32</v>
      </c>
      <c r="C13" s="8" t="s">
        <v>33</v>
      </c>
      <c r="D13" s="12" t="s">
        <v>34</v>
      </c>
      <c r="E13" s="12"/>
      <c r="F13" s="12"/>
      <c r="G13" s="8" t="s">
        <v>35</v>
      </c>
      <c r="H13" s="5" t="s">
        <v>36</v>
      </c>
      <c r="I13" s="8">
        <v>4</v>
      </c>
      <c r="J13" s="8"/>
      <c r="K13" s="8">
        <v>4</v>
      </c>
      <c r="L13" s="8"/>
      <c r="M13" s="5"/>
      <c r="N13" s="5"/>
    </row>
    <row r="14" spans="1:14">
      <c r="A14" s="10"/>
      <c r="B14" s="13"/>
      <c r="C14" s="8"/>
      <c r="D14" s="12" t="s">
        <v>37</v>
      </c>
      <c r="E14" s="12"/>
      <c r="F14" s="12"/>
      <c r="G14" s="8" t="s">
        <v>38</v>
      </c>
      <c r="H14" s="5" t="s">
        <v>39</v>
      </c>
      <c r="I14" s="8">
        <v>4</v>
      </c>
      <c r="J14" s="8" t="s">
        <v>40</v>
      </c>
      <c r="K14" s="8">
        <v>4</v>
      </c>
      <c r="L14" s="8"/>
      <c r="M14" s="5"/>
      <c r="N14" s="5"/>
    </row>
    <row r="15" ht="30" customHeight="true" spans="1:14">
      <c r="A15" s="10"/>
      <c r="B15" s="13"/>
      <c r="C15" s="8"/>
      <c r="D15" s="14" t="s">
        <v>41</v>
      </c>
      <c r="E15" s="14"/>
      <c r="F15" s="14"/>
      <c r="G15" s="5" t="s">
        <v>42</v>
      </c>
      <c r="H15" s="5" t="s">
        <v>43</v>
      </c>
      <c r="I15" s="5">
        <v>6</v>
      </c>
      <c r="J15" s="5"/>
      <c r="K15" s="5">
        <v>6</v>
      </c>
      <c r="L15" s="5"/>
      <c r="M15" s="5"/>
      <c r="N15" s="5"/>
    </row>
    <row r="16" ht="36" customHeight="true" spans="1:14">
      <c r="A16" s="10"/>
      <c r="B16" s="13"/>
      <c r="C16" s="8"/>
      <c r="D16" s="14" t="s">
        <v>44</v>
      </c>
      <c r="E16" s="14"/>
      <c r="F16" s="14"/>
      <c r="G16" s="5" t="s">
        <v>45</v>
      </c>
      <c r="H16" s="5" t="s">
        <v>46</v>
      </c>
      <c r="I16" s="5">
        <v>8</v>
      </c>
      <c r="J16" s="5"/>
      <c r="K16" s="5">
        <v>8</v>
      </c>
      <c r="L16" s="5"/>
      <c r="M16" s="5"/>
      <c r="N16" s="5"/>
    </row>
    <row r="17" ht="31" customHeight="true" spans="1:14">
      <c r="A17" s="10"/>
      <c r="B17" s="13"/>
      <c r="C17" s="8" t="s">
        <v>47</v>
      </c>
      <c r="D17" s="12" t="s">
        <v>48</v>
      </c>
      <c r="E17" s="12"/>
      <c r="F17" s="12"/>
      <c r="G17" s="8" t="s">
        <v>49</v>
      </c>
      <c r="H17" s="8" t="s">
        <v>50</v>
      </c>
      <c r="I17" s="8">
        <v>7</v>
      </c>
      <c r="J17" s="8"/>
      <c r="K17" s="8">
        <v>7</v>
      </c>
      <c r="L17" s="8"/>
      <c r="M17" s="8"/>
      <c r="N17" s="8"/>
    </row>
    <row r="18" ht="18" customHeight="true" spans="1:14">
      <c r="A18" s="10"/>
      <c r="B18" s="13"/>
      <c r="C18" s="8"/>
      <c r="D18" s="12" t="s">
        <v>51</v>
      </c>
      <c r="E18" s="12"/>
      <c r="F18" s="12"/>
      <c r="G18" s="8" t="s">
        <v>52</v>
      </c>
      <c r="H18" s="8" t="s">
        <v>52</v>
      </c>
      <c r="I18" s="8">
        <v>5</v>
      </c>
      <c r="J18" s="8"/>
      <c r="K18" s="8">
        <v>5</v>
      </c>
      <c r="L18" s="8"/>
      <c r="M18" s="8"/>
      <c r="N18" s="8"/>
    </row>
    <row r="19" ht="32" customHeight="true" spans="1:14">
      <c r="A19" s="10"/>
      <c r="B19" s="13"/>
      <c r="C19" s="8"/>
      <c r="D19" s="12" t="s">
        <v>53</v>
      </c>
      <c r="E19" s="12"/>
      <c r="F19" s="12"/>
      <c r="G19" s="8" t="s">
        <v>52</v>
      </c>
      <c r="H19" s="8" t="s">
        <v>52</v>
      </c>
      <c r="I19" s="8">
        <v>3</v>
      </c>
      <c r="J19" s="8"/>
      <c r="K19" s="8">
        <v>3</v>
      </c>
      <c r="L19" s="8"/>
      <c r="M19" s="8"/>
      <c r="N19" s="8"/>
    </row>
    <row r="20" ht="53" customHeight="true" spans="1:14">
      <c r="A20" s="10"/>
      <c r="B20" s="13"/>
      <c r="C20" s="8" t="s">
        <v>54</v>
      </c>
      <c r="D20" s="12" t="s">
        <v>55</v>
      </c>
      <c r="E20" s="12"/>
      <c r="F20" s="12"/>
      <c r="G20" s="8" t="s">
        <v>56</v>
      </c>
      <c r="H20" s="8" t="s">
        <v>57</v>
      </c>
      <c r="I20" s="8">
        <v>5</v>
      </c>
      <c r="J20" s="8"/>
      <c r="K20" s="8">
        <v>5</v>
      </c>
      <c r="L20" s="8"/>
      <c r="M20" s="8"/>
      <c r="N20" s="8"/>
    </row>
    <row r="21" ht="32" customHeight="true" spans="1:14">
      <c r="A21" s="10"/>
      <c r="B21" s="13"/>
      <c r="C21" s="8"/>
      <c r="D21" s="12" t="s">
        <v>58</v>
      </c>
      <c r="E21" s="12"/>
      <c r="F21" s="12"/>
      <c r="G21" s="18">
        <f>100%</f>
        <v>1</v>
      </c>
      <c r="H21" s="18">
        <v>1</v>
      </c>
      <c r="I21" s="8">
        <v>3</v>
      </c>
      <c r="J21" s="8"/>
      <c r="K21" s="8">
        <v>3</v>
      </c>
      <c r="L21" s="8"/>
      <c r="M21" s="8"/>
      <c r="N21" s="8"/>
    </row>
    <row r="22" ht="40.5" spans="1:14">
      <c r="A22" s="10"/>
      <c r="B22" s="11" t="s">
        <v>59</v>
      </c>
      <c r="C22" s="8" t="s">
        <v>60</v>
      </c>
      <c r="D22" s="14" t="s">
        <v>61</v>
      </c>
      <c r="E22" s="14"/>
      <c r="F22" s="14"/>
      <c r="G22" s="5" t="s">
        <v>62</v>
      </c>
      <c r="H22" s="5" t="s">
        <v>63</v>
      </c>
      <c r="I22" s="5">
        <v>15</v>
      </c>
      <c r="J22" s="5"/>
      <c r="K22" s="5">
        <v>15</v>
      </c>
      <c r="L22" s="5"/>
      <c r="M22" s="5"/>
      <c r="N22" s="5"/>
    </row>
    <row r="23" ht="36" customHeight="true" spans="1:14">
      <c r="A23" s="10"/>
      <c r="B23" s="8" t="s">
        <v>64</v>
      </c>
      <c r="C23" s="8" t="s">
        <v>65</v>
      </c>
      <c r="D23" s="12"/>
      <c r="E23" s="12"/>
      <c r="F23" s="12"/>
      <c r="G23" s="8"/>
      <c r="H23" s="8"/>
      <c r="I23" s="8"/>
      <c r="J23" s="8"/>
      <c r="K23" s="8"/>
      <c r="L23" s="8"/>
      <c r="M23" s="8"/>
      <c r="N23" s="8"/>
    </row>
    <row r="24" ht="54" customHeight="true" spans="1:14">
      <c r="A24" s="10"/>
      <c r="B24" s="8"/>
      <c r="C24" s="8" t="s">
        <v>66</v>
      </c>
      <c r="D24" s="12" t="s">
        <v>67</v>
      </c>
      <c r="E24" s="12"/>
      <c r="F24" s="12"/>
      <c r="G24" s="8" t="s">
        <v>68</v>
      </c>
      <c r="H24" s="8" t="s">
        <v>68</v>
      </c>
      <c r="I24" s="8">
        <v>10</v>
      </c>
      <c r="J24" s="8"/>
      <c r="K24" s="8">
        <v>9</v>
      </c>
      <c r="L24" s="8"/>
      <c r="M24" s="8" t="s">
        <v>69</v>
      </c>
      <c r="N24" s="8"/>
    </row>
    <row r="25" ht="61" customHeight="true" spans="1:14">
      <c r="A25" s="10"/>
      <c r="B25" s="8"/>
      <c r="C25" s="8"/>
      <c r="D25" s="12" t="s">
        <v>70</v>
      </c>
      <c r="E25" s="12"/>
      <c r="F25" s="12"/>
      <c r="G25" s="8" t="s">
        <v>68</v>
      </c>
      <c r="H25" s="8" t="s">
        <v>68</v>
      </c>
      <c r="I25" s="8">
        <v>10</v>
      </c>
      <c r="J25" s="8"/>
      <c r="K25" s="8">
        <v>8</v>
      </c>
      <c r="L25" s="8"/>
      <c r="M25" s="8" t="s">
        <v>71</v>
      </c>
      <c r="N25" s="8"/>
    </row>
    <row r="26" ht="35" customHeight="true" spans="1:14">
      <c r="A26" s="10"/>
      <c r="B26" s="8"/>
      <c r="C26" s="8" t="s">
        <v>72</v>
      </c>
      <c r="D26" s="12"/>
      <c r="E26" s="12"/>
      <c r="F26" s="12"/>
      <c r="G26" s="8"/>
      <c r="H26" s="8"/>
      <c r="I26" s="8"/>
      <c r="J26" s="8"/>
      <c r="K26" s="8"/>
      <c r="L26" s="8"/>
      <c r="M26" s="8"/>
      <c r="N26" s="8"/>
    </row>
    <row r="27" ht="40" customHeight="true" spans="1:14">
      <c r="A27" s="10"/>
      <c r="B27" s="8"/>
      <c r="C27" s="8" t="s">
        <v>73</v>
      </c>
      <c r="D27" s="12"/>
      <c r="E27" s="12"/>
      <c r="F27" s="12"/>
      <c r="G27" s="8"/>
      <c r="H27" s="8"/>
      <c r="I27" s="8"/>
      <c r="J27" s="8"/>
      <c r="K27" s="8"/>
      <c r="L27" s="8"/>
      <c r="M27" s="8"/>
      <c r="N27" s="8"/>
    </row>
    <row r="28" ht="96" customHeight="true" spans="1:14">
      <c r="A28" s="10"/>
      <c r="B28" s="8" t="s">
        <v>74</v>
      </c>
      <c r="C28" s="8" t="s">
        <v>75</v>
      </c>
      <c r="D28" s="12" t="s">
        <v>76</v>
      </c>
      <c r="E28" s="12"/>
      <c r="F28" s="12"/>
      <c r="G28" s="8" t="s">
        <v>77</v>
      </c>
      <c r="H28" s="19">
        <v>0.964</v>
      </c>
      <c r="I28" s="8">
        <v>10</v>
      </c>
      <c r="J28" s="8"/>
      <c r="K28" s="8">
        <v>8</v>
      </c>
      <c r="L28" s="8"/>
      <c r="M28" s="9" t="s">
        <v>78</v>
      </c>
      <c r="N28" s="9"/>
    </row>
    <row r="29" ht="24" customHeight="true" spans="1:14">
      <c r="A29" s="15" t="s">
        <v>79</v>
      </c>
      <c r="B29" s="15"/>
      <c r="C29" s="15"/>
      <c r="D29" s="15"/>
      <c r="E29" s="15"/>
      <c r="F29" s="15"/>
      <c r="G29" s="15"/>
      <c r="H29" s="15"/>
      <c r="I29" s="15">
        <v>100</v>
      </c>
      <c r="J29" s="15"/>
      <c r="K29" s="15">
        <f>SUM(K13:L28,N6)</f>
        <v>95</v>
      </c>
      <c r="L29" s="15"/>
      <c r="M29" s="21"/>
      <c r="N29" s="21"/>
    </row>
  </sheetData>
  <mergeCells count="119">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10:A11"/>
    <mergeCell ref="A12:A28"/>
    <mergeCell ref="B13:B21"/>
    <mergeCell ref="B23:B27"/>
    <mergeCell ref="C13:C16"/>
    <mergeCell ref="C17:C19"/>
    <mergeCell ref="C20:C21"/>
    <mergeCell ref="C24:C25"/>
    <mergeCell ref="A5:B9"/>
  </mergeCells>
  <pageMargins left="1.41666666666667" right="0.554861111111111" top="0.354166666666667" bottom="0.236111111111111" header="0.314583333333333" footer="0.156944444444444"/>
  <pageSetup paperSize="9" scale="5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shuiwuju</cp:lastModifiedBy>
  <dcterms:created xsi:type="dcterms:W3CDTF">2022-03-21T09:44:00Z</dcterms:created>
  <dcterms:modified xsi:type="dcterms:W3CDTF">2025-08-22T18:22:58Z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F43499875854479F96D711E41CFD70E1</vt:lpwstr>
  </property>
  <property fmtid="{D5CDD505-2E9C-101B-9397-08002B2CF9AE}" pid="4" name="KSOReadingLayout">
    <vt:bool>false</vt:bool>
  </property>
</Properties>
</file>